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Лист1!$G$1:$H$134</definedName>
    <definedName name="OLE_LINK22" localSheetId="0">Лист1!#REF!</definedName>
    <definedName name="_xlnm.Print_Area" localSheetId="0">Лист1!$A$1:$AD$69</definedName>
  </definedNames>
  <calcPr calcId="145621" refMode="R1C1"/>
</workbook>
</file>

<file path=xl/calcChain.xml><?xml version="1.0" encoding="utf-8"?>
<calcChain xmlns="http://schemas.openxmlformats.org/spreadsheetml/2006/main">
  <c r="H26" i="1" l="1"/>
  <c r="H66" i="1" l="1"/>
  <c r="H30" i="1"/>
  <c r="H28" i="1" l="1"/>
  <c r="H69" i="1"/>
  <c r="H67" i="1"/>
  <c r="H65" i="1"/>
  <c r="H64" i="1"/>
  <c r="H62" i="1"/>
  <c r="H63" i="1"/>
  <c r="H60" i="1"/>
  <c r="H59" i="1"/>
  <c r="H42" i="1"/>
  <c r="H39" i="1"/>
  <c r="H38" i="1"/>
  <c r="H37" i="1"/>
  <c r="H36" i="1"/>
  <c r="H34" i="1"/>
  <c r="H32" i="1"/>
  <c r="H31" i="1"/>
  <c r="H27" i="1"/>
  <c r="H24" i="1"/>
  <c r="H23" i="1"/>
  <c r="H22" i="1"/>
  <c r="H20" i="1"/>
  <c r="H19" i="1"/>
  <c r="H17" i="1"/>
  <c r="H16" i="1"/>
  <c r="H14" i="1"/>
  <c r="H12" i="1"/>
  <c r="H11" i="1"/>
  <c r="H10" i="1"/>
  <c r="H9" i="1"/>
  <c r="H8" i="1"/>
  <c r="H5" i="1"/>
  <c r="H6" i="1"/>
  <c r="H7" i="1"/>
  <c r="H4" i="1"/>
  <c r="H3" i="1"/>
</calcChain>
</file>

<file path=xl/sharedStrings.xml><?xml version="1.0" encoding="utf-8"?>
<sst xmlns="http://schemas.openxmlformats.org/spreadsheetml/2006/main" count="201" uniqueCount="100">
  <si>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</si>
  <si>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</si>
  <si>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</si>
  <si>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</si>
  <si>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</si>
  <si>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</si>
  <si>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</si>
  <si>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шт</t>
  </si>
  <si>
    <t>ACL ТОР CUVETTES /Кюветы  ACL TOP</t>
  </si>
  <si>
    <t>ARC probe / Пробозаборник образцов</t>
  </si>
  <si>
    <t>ARC Reaction Vessels 4000/Реакционные ячейки</t>
  </si>
  <si>
    <t>ARC Septums крышечки (N200)</t>
  </si>
  <si>
    <t>ARC Wash Buffer /Моющий буфер (1Lx4) for 920test</t>
  </si>
  <si>
    <t>Наконечники ASSAY TIP 30*120</t>
  </si>
  <si>
    <t>Lamp Halogen 12V/100W Assy Cobas Integra,</t>
  </si>
  <si>
    <t xml:space="preserve">Бумага фильтрованная 20х20см </t>
  </si>
  <si>
    <t>Годовой набор Интегра 400 плюс</t>
  </si>
  <si>
    <t>Держатель для взятия венозной крови, стандартный с ребристой поверхностью, центральная резьба для двусторонней иглы</t>
  </si>
  <si>
    <t>Зонд-тампоны в пробирке 12х150мм, без транспортной среды, стерильные, в индивидуальной упаковке</t>
  </si>
  <si>
    <t>Иглы BD Vacutainer Flashback Needle для забора венозной крови размером 21G x1 (0,8х25мм)</t>
  </si>
  <si>
    <t>Карандаш по стеклу Vitrograf-маркер красные</t>
  </si>
  <si>
    <t>Кассеты с тест-полосками Cobas u pack (400)</t>
  </si>
  <si>
    <t>Кондиционер натриевого электрода 125 мл AVL9180</t>
  </si>
  <si>
    <t xml:space="preserve">Контейнер для биопроб 25мл для экскрементов, (индив. упк с крышкой-лопаткой) </t>
  </si>
  <si>
    <t xml:space="preserve">Контейнер для биопроб 100мл с крышкой, (инвид.упк, максимальный объем 130 мл) </t>
  </si>
  <si>
    <t xml:space="preserve">Кюветы (400) Cobas </t>
  </si>
  <si>
    <t xml:space="preserve">Микроцентрифужные пробирки градуир.1,5мл (стер)упк/ 500шт  </t>
  </si>
  <si>
    <t>Набор  трубок на AVL 9180</t>
  </si>
  <si>
    <t xml:space="preserve">Набор Cobas Integra для забора проб.2шт, </t>
  </si>
  <si>
    <t>Набор трубок насоса для AVL 9180</t>
  </si>
  <si>
    <t xml:space="preserve">Наконечники  с фильтром 1-200мкл,для (дозаторов Axyden 1000 шт / уп),   </t>
  </si>
  <si>
    <t>Наконечники 100-1000 мкл голубые длинные(упк 1000шт)</t>
  </si>
  <si>
    <t>Наконечники 1-200мкл  желтые (упк=1000шт)</t>
  </si>
  <si>
    <t>Наконечники с фильтром 100-1000мкл в штативе,стерильные (штатив=96шт),</t>
  </si>
  <si>
    <t>Пипетка Панченкова к СОЭ-метру (упк/100шт)</t>
  </si>
  <si>
    <t>Пробирка вакуумная Vacuette 3.5мл 13х75мм с наполнителем натрия цитратом  3,2% с двойной стенкой голубая крышка  для гемотаза.</t>
  </si>
  <si>
    <t xml:space="preserve">Пробирка вакуумная Vacuette c К3 ЭДТА на 6,0 мл 13х100мм,с фиолетовой крышкой с черным кольцом. </t>
  </si>
  <si>
    <t xml:space="preserve">Пробирки белые с крышкой 1000шт.Cobas Integra </t>
  </si>
  <si>
    <t xml:space="preserve">Пробирки центрифужные град.П-1-10-0,2 (1кор/100шт) </t>
  </si>
  <si>
    <t xml:space="preserve">Референсный электрод  AVL REF. ELECTRODE LOW COST, </t>
  </si>
  <si>
    <t>Стекло предметное 76*25*2мм с шлифованными краями (упк/50шт)</t>
  </si>
  <si>
    <t xml:space="preserve">Термобумага для ABL 9180 приборов 9100-й серии 5 роликов в уп, </t>
  </si>
  <si>
    <t>Тест-полоски калибровочные Cobas U 25Str,</t>
  </si>
  <si>
    <t>Тест-полосы для анализа мочи 11№100 U41</t>
  </si>
  <si>
    <t xml:space="preserve">Комплект д/цветной печати   </t>
  </si>
  <si>
    <t>Лампа бактерицидная</t>
  </si>
  <si>
    <t>Метро проводник</t>
  </si>
  <si>
    <t>Мини-спайк фильтр</t>
  </si>
  <si>
    <t>Многоразовая 4-х проволочная корзинка</t>
  </si>
  <si>
    <t>Многоразовые папиллотомы пуш/пул-типа</t>
  </si>
  <si>
    <t xml:space="preserve">Многоразовый папиллотом двухпросветный </t>
  </si>
  <si>
    <t>Многоразовый папиллотом трехпросветный</t>
  </si>
  <si>
    <t>Стенты билиарные 7Fr</t>
  </si>
  <si>
    <t>Стенты билиарные 8.5Fr</t>
  </si>
  <si>
    <t>Стенты одноразовые назо-билиарные совместимые с V-системой</t>
  </si>
  <si>
    <t>Трубка силиконовая</t>
  </si>
  <si>
    <t xml:space="preserve">Фильтр для очистки воды 0,2 мкр </t>
  </si>
  <si>
    <t xml:space="preserve">Фильтр для очистки воздуха  </t>
  </si>
  <si>
    <t xml:space="preserve">Фильтр для очистки дез средства для установки </t>
  </si>
  <si>
    <t>Электрод для коагуляции</t>
  </si>
  <si>
    <t xml:space="preserve">Гель для УЗИ (250 мл )  </t>
  </si>
  <si>
    <t>Гель для УЗИ (5л канистра)</t>
  </si>
  <si>
    <t>Бумага диаграмная 112*25*12</t>
  </si>
  <si>
    <t>Бумага для принтера Узи 110 мм*20м</t>
  </si>
  <si>
    <t xml:space="preserve">Бумага для ЭКГ 210х140х200 </t>
  </si>
  <si>
    <t>Игла авт. Для биопсии 16/16,</t>
  </si>
  <si>
    <t>Игла авт. Для биопсии 18/20,</t>
  </si>
  <si>
    <t>Мундштук для спирографа 26*65*1,0 с фильтром</t>
  </si>
  <si>
    <t xml:space="preserve">Скальпель однораз. стер.№11 </t>
  </si>
  <si>
    <t xml:space="preserve">Фильтр антибактериальный из комплекта Спирометр BTL-08 Spiro, </t>
  </si>
  <si>
    <t>Электроды о/р для ЭКГ</t>
  </si>
  <si>
    <t>упк.</t>
  </si>
  <si>
    <t>упк</t>
  </si>
  <si>
    <t>штатив</t>
  </si>
  <si>
    <t>коробка</t>
  </si>
  <si>
    <t>ШТ</t>
  </si>
  <si>
    <t>метр</t>
  </si>
  <si>
    <t>фл.</t>
  </si>
  <si>
    <t>ТОО Эндомед</t>
  </si>
  <si>
    <t>ТОО Альянс-Фарм</t>
  </si>
  <si>
    <t>ТОО MMG</t>
  </si>
  <si>
    <t>ТОО Мерусар и К</t>
  </si>
  <si>
    <t>ТОО Aum+</t>
  </si>
  <si>
    <t>ТОО ABMG Expert</t>
  </si>
  <si>
    <t>ТОО БионМедСервис</t>
  </si>
  <si>
    <t>ТОО ЛюксТест</t>
  </si>
  <si>
    <t>ТОО ОМБ-Казахстан</t>
  </si>
  <si>
    <t>ТОО Техникс-СК</t>
  </si>
  <si>
    <t>ИП Тукешев Арман Кажимуханович</t>
  </si>
  <si>
    <t>ТОО Альянс</t>
  </si>
  <si>
    <t>ТОО Noda-Med</t>
  </si>
  <si>
    <t xml:space="preserve">ТОО Ост-Фарм </t>
  </si>
  <si>
    <t>ПК Витанова</t>
  </si>
  <si>
    <t>ТОО Гелика</t>
  </si>
  <si>
    <t>ТОО Viva Medical</t>
  </si>
  <si>
    <t>ТОО ТЦ Мастер</t>
  </si>
  <si>
    <t>ТОО Bioland group</t>
  </si>
  <si>
    <t>ТОО Еламед-KZ</t>
  </si>
  <si>
    <t>ТОО Эпидбиомед</t>
  </si>
  <si>
    <t>ТОО Import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</si>
</sst>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2" borderId="0" xfId="0" applyFill="1"/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0" fillId="2" borderId="1" xfId="0" applyFill="1" applyBorder="1"/>
    <xf numFmtId="0" fontId="3" fillId="2" borderId="5" xfId="0" applyFont="1" applyFill="1" applyBorder="1" applyAlignment="1">
      <alignment wrapText="1"/>
    </xf>
    <xf numFmtId="0" fontId="0" fillId="2" borderId="5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4" fontId="4" fillId="0" borderId="8" xfId="0" applyNumberFormat="1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4" fontId="4" fillId="0" borderId="7" xfId="0" applyNumberFormat="1" applyFont="1" applyBorder="1" applyAlignment="1">
      <alignment vertical="center"/>
    </xf>
    <xf numFmtId="3" fontId="4" fillId="0" borderId="7" xfId="0" applyNumberFormat="1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3" fillId="0" borderId="4" xfId="0" applyFont="1" applyFill="1" applyBorder="1" applyAlignment="1">
      <alignment wrapText="1"/>
    </xf>
    <xf numFmtId="0" fontId="0" fillId="3" borderId="1" xfId="0" applyFill="1" applyBorder="1"/>
    <xf numFmtId="1" fontId="1" fillId="2" borderId="9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4" fontId="4" fillId="2" borderId="7" xfId="0" applyNumberFormat="1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3" fontId="4" fillId="2" borderId="7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wrapText="1"/>
    </xf>
    <xf numFmtId="0" fontId="0" fillId="0" borderId="14" xfId="0" applyBorder="1" applyAlignment="1"/>
    <xf numFmtId="0" fontId="3" fillId="0" borderId="10" xfId="0" applyFont="1" applyFill="1" applyBorder="1" applyAlignment="1">
      <alignment wrapText="1"/>
    </xf>
    <xf numFmtId="0" fontId="0" fillId="0" borderId="13" xfId="0" applyBorder="1" applyAlignment="1"/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4" fontId="4" fillId="0" borderId="7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9"/>
  <sheetViews>
    <sheetView tabSelected="1" view="pageBreakPreview" zoomScale="80" zoomScaleNormal="70" zoomScaleSheetLayoutView="80" workbookViewId="0">
      <pane ySplit="1" topLeftCell="A2" activePane="bottomLeft" state="frozen"/>
      <selection pane="bottomLeft" activeCell="H26" sqref="H26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13.7109375" style="1" customWidth="1"/>
    <col min="7" max="7" width="0.140625" style="4" customWidth="1"/>
    <col min="8" max="8" width="7.7109375" style="1" hidden="1" customWidth="1"/>
    <col min="9" max="26" width="11.7109375" style="1" customWidth="1"/>
    <col min="27" max="16384" width="9.140625" style="1"/>
  </cols>
  <sheetData>
    <row r="1" spans="1:30" ht="18.75" customHeight="1" x14ac:dyDescent="0.25">
      <c r="A1" s="39" t="s">
        <v>0</v>
      </c>
      <c r="B1" s="41" t="s">
        <v>1</v>
      </c>
      <c r="C1" s="43" t="s">
        <v>2</v>
      </c>
      <c r="D1" s="39" t="s">
        <v>3</v>
      </c>
      <c r="E1" s="39" t="s">
        <v>4</v>
      </c>
      <c r="F1" s="39" t="s">
        <v>5</v>
      </c>
      <c r="G1" s="37"/>
      <c r="H1" s="11"/>
      <c r="I1" s="35" t="s">
        <v>78</v>
      </c>
      <c r="J1" s="33" t="s">
        <v>79</v>
      </c>
      <c r="K1" s="33" t="s">
        <v>80</v>
      </c>
      <c r="L1" s="33" t="s">
        <v>81</v>
      </c>
      <c r="M1" s="33" t="s">
        <v>82</v>
      </c>
      <c r="AA1" s="33" t="s">
        <v>96</v>
      </c>
    </row>
    <row r="2" spans="1:30" ht="86.25" customHeight="1" thickBot="1" x14ac:dyDescent="0.3">
      <c r="A2" s="40"/>
      <c r="B2" s="42"/>
      <c r="C2" s="44"/>
      <c r="D2" s="45"/>
      <c r="E2" s="45"/>
      <c r="F2" s="45"/>
      <c r="G2" s="38"/>
      <c r="H2" s="6"/>
      <c r="I2" s="36"/>
      <c r="J2" s="34"/>
      <c r="K2" s="34"/>
      <c r="L2" s="34"/>
      <c r="M2" s="34"/>
      <c r="N2" s="13" t="s">
        <v>83</v>
      </c>
      <c r="O2" s="7" t="s">
        <v>84</v>
      </c>
      <c r="P2" s="7" t="s">
        <v>85</v>
      </c>
      <c r="Q2" s="7" t="s">
        <v>86</v>
      </c>
      <c r="R2" s="7" t="s">
        <v>87</v>
      </c>
      <c r="S2" s="7" t="s">
        <v>88</v>
      </c>
      <c r="T2" s="7" t="s">
        <v>89</v>
      </c>
      <c r="U2" s="7" t="s">
        <v>90</v>
      </c>
      <c r="V2" s="7" t="s">
        <v>91</v>
      </c>
      <c r="W2" s="7" t="s">
        <v>92</v>
      </c>
      <c r="X2" s="7" t="s">
        <v>93</v>
      </c>
      <c r="Y2" s="7" t="s">
        <v>94</v>
      </c>
      <c r="Z2" s="13" t="s">
        <v>95</v>
      </c>
      <c r="AA2" s="34"/>
      <c r="AB2" s="24" t="s">
        <v>97</v>
      </c>
      <c r="AC2" s="24" t="s">
        <v>98</v>
      </c>
      <c r="AD2" s="24" t="s">
        <v>99</v>
      </c>
    </row>
    <row r="3" spans="1:30" s="5" customFormat="1" ht="33.75" customHeight="1" thickBot="1" x14ac:dyDescent="0.3">
      <c r="A3" s="12">
        <v>1</v>
      </c>
      <c r="B3" s="14" t="s">
        <v>8</v>
      </c>
      <c r="C3" s="15" t="s">
        <v>71</v>
      </c>
      <c r="D3" s="15">
        <v>10</v>
      </c>
      <c r="E3" s="16">
        <v>105615</v>
      </c>
      <c r="F3" s="16">
        <v>1056150</v>
      </c>
      <c r="G3" s="7" t="s">
        <v>85</v>
      </c>
      <c r="H3" s="2">
        <f>P3*D3</f>
        <v>1056000</v>
      </c>
      <c r="I3" s="2"/>
      <c r="J3" s="2"/>
      <c r="K3" s="2"/>
      <c r="L3" s="2"/>
      <c r="M3" s="2"/>
      <c r="N3" s="2"/>
      <c r="O3" s="2"/>
      <c r="P3" s="8">
        <v>105600</v>
      </c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s="5" customFormat="1" ht="30.75" thickBot="1" x14ac:dyDescent="0.3">
      <c r="A4" s="12">
        <v>2</v>
      </c>
      <c r="B4" s="17" t="s">
        <v>9</v>
      </c>
      <c r="C4" s="18" t="s">
        <v>71</v>
      </c>
      <c r="D4" s="18">
        <v>1</v>
      </c>
      <c r="E4" s="19">
        <v>168300</v>
      </c>
      <c r="F4" s="19">
        <v>168300</v>
      </c>
      <c r="G4" s="13" t="s">
        <v>82</v>
      </c>
      <c r="H4" s="2">
        <f>D4*M4</f>
        <v>168300</v>
      </c>
      <c r="I4" s="2"/>
      <c r="J4" s="2"/>
      <c r="K4" s="2"/>
      <c r="L4" s="2"/>
      <c r="M4" s="8">
        <v>168300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s="5" customFormat="1" ht="30.75" thickBot="1" x14ac:dyDescent="0.3">
      <c r="A5" s="12">
        <v>3</v>
      </c>
      <c r="B5" s="17" t="s">
        <v>10</v>
      </c>
      <c r="C5" s="18" t="s">
        <v>71</v>
      </c>
      <c r="D5" s="18">
        <v>3</v>
      </c>
      <c r="E5" s="19">
        <v>75735</v>
      </c>
      <c r="F5" s="19">
        <v>227205</v>
      </c>
      <c r="G5" s="13" t="s">
        <v>82</v>
      </c>
      <c r="H5" s="2">
        <f t="shared" ref="H5:H7" si="0">D5*M5</f>
        <v>227205</v>
      </c>
      <c r="I5" s="2"/>
      <c r="J5" s="2"/>
      <c r="K5" s="2"/>
      <c r="L5" s="2"/>
      <c r="M5" s="8">
        <v>75735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0.75" thickBot="1" x14ac:dyDescent="0.3">
      <c r="A6" s="12">
        <v>4</v>
      </c>
      <c r="B6" s="17" t="s">
        <v>11</v>
      </c>
      <c r="C6" s="18" t="s">
        <v>71</v>
      </c>
      <c r="D6" s="18">
        <v>1</v>
      </c>
      <c r="E6" s="19">
        <v>33384</v>
      </c>
      <c r="F6" s="19">
        <v>33384</v>
      </c>
      <c r="G6" s="13" t="s">
        <v>82</v>
      </c>
      <c r="H6" s="2">
        <f t="shared" si="0"/>
        <v>33384</v>
      </c>
      <c r="I6" s="2"/>
      <c r="J6" s="2"/>
      <c r="K6" s="2"/>
      <c r="L6" s="2"/>
      <c r="M6" s="8">
        <v>33384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s="5" customFormat="1" ht="30.75" thickBot="1" x14ac:dyDescent="0.3">
      <c r="A7" s="12">
        <v>5</v>
      </c>
      <c r="B7" s="17" t="s">
        <v>12</v>
      </c>
      <c r="C7" s="18" t="s">
        <v>71</v>
      </c>
      <c r="D7" s="18">
        <v>6</v>
      </c>
      <c r="E7" s="19">
        <v>29070</v>
      </c>
      <c r="F7" s="19">
        <v>174420</v>
      </c>
      <c r="G7" s="13" t="s">
        <v>82</v>
      </c>
      <c r="H7" s="2">
        <f t="shared" si="0"/>
        <v>174420</v>
      </c>
      <c r="I7" s="2"/>
      <c r="J7" s="2"/>
      <c r="K7" s="2"/>
      <c r="L7" s="2"/>
      <c r="M7" s="8">
        <v>29070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s="5" customFormat="1" ht="26.25" customHeight="1" thickBot="1" x14ac:dyDescent="0.3">
      <c r="A8" s="12">
        <v>6</v>
      </c>
      <c r="B8" s="17" t="s">
        <v>13</v>
      </c>
      <c r="C8" s="18" t="s">
        <v>71</v>
      </c>
      <c r="D8" s="18">
        <v>8</v>
      </c>
      <c r="E8" s="19">
        <v>98847</v>
      </c>
      <c r="F8" s="19">
        <v>790776</v>
      </c>
      <c r="G8" s="13" t="s">
        <v>95</v>
      </c>
      <c r="H8" s="2">
        <f>Z8*D8</f>
        <v>784000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8">
        <v>98000</v>
      </c>
      <c r="AA8" s="2"/>
      <c r="AB8" s="2"/>
      <c r="AC8" s="2"/>
      <c r="AD8" s="2"/>
    </row>
    <row r="9" spans="1:30" s="5" customFormat="1" ht="60.75" thickBot="1" x14ac:dyDescent="0.3">
      <c r="A9" s="12">
        <v>7</v>
      </c>
      <c r="B9" s="17" t="s">
        <v>14</v>
      </c>
      <c r="C9" s="18" t="s">
        <v>71</v>
      </c>
      <c r="D9" s="18">
        <v>1</v>
      </c>
      <c r="E9" s="19">
        <v>79182</v>
      </c>
      <c r="F9" s="19">
        <v>79182</v>
      </c>
      <c r="G9" s="13" t="s">
        <v>95</v>
      </c>
      <c r="H9" s="2">
        <f>Z9*D9</f>
        <v>79000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8">
        <v>79000</v>
      </c>
      <c r="AA9" s="2"/>
      <c r="AB9" s="2"/>
      <c r="AC9" s="2"/>
      <c r="AD9" s="2"/>
    </row>
    <row r="10" spans="1:30" s="5" customFormat="1" ht="60.75" thickBot="1" x14ac:dyDescent="0.3">
      <c r="A10" s="12">
        <v>8</v>
      </c>
      <c r="B10" s="17" t="s">
        <v>15</v>
      </c>
      <c r="C10" s="18" t="s">
        <v>71</v>
      </c>
      <c r="D10" s="18">
        <v>1</v>
      </c>
      <c r="E10" s="19">
        <v>4066</v>
      </c>
      <c r="F10" s="19">
        <v>4066</v>
      </c>
      <c r="G10" s="7" t="s">
        <v>84</v>
      </c>
      <c r="H10" s="2">
        <f>O10*D10</f>
        <v>3950</v>
      </c>
      <c r="I10" s="2"/>
      <c r="J10" s="2"/>
      <c r="K10" s="2"/>
      <c r="L10" s="2"/>
      <c r="M10" s="2"/>
      <c r="N10" s="2"/>
      <c r="O10" s="8">
        <v>3950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s="5" customFormat="1" ht="60.75" thickBot="1" x14ac:dyDescent="0.3">
      <c r="A11" s="12">
        <v>9</v>
      </c>
      <c r="B11" s="17" t="s">
        <v>16</v>
      </c>
      <c r="C11" s="18" t="s">
        <v>71</v>
      </c>
      <c r="D11" s="18">
        <v>1</v>
      </c>
      <c r="E11" s="19">
        <v>764454</v>
      </c>
      <c r="F11" s="19">
        <v>764454</v>
      </c>
      <c r="G11" s="13" t="s">
        <v>95</v>
      </c>
      <c r="H11" s="2">
        <f>Z11*D11</f>
        <v>764000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8">
        <v>764000</v>
      </c>
      <c r="AA11" s="2"/>
      <c r="AB11" s="2"/>
      <c r="AC11" s="2"/>
      <c r="AD11" s="2"/>
    </row>
    <row r="12" spans="1:30" s="5" customFormat="1" ht="60.75" thickBot="1" x14ac:dyDescent="0.3">
      <c r="A12" s="12">
        <v>10</v>
      </c>
      <c r="B12" s="17" t="s">
        <v>17</v>
      </c>
      <c r="C12" s="18" t="s">
        <v>7</v>
      </c>
      <c r="D12" s="20">
        <v>20000</v>
      </c>
      <c r="E12" s="18">
        <v>18.510000000000002</v>
      </c>
      <c r="F12" s="19">
        <v>370200</v>
      </c>
      <c r="G12" s="7" t="s">
        <v>86</v>
      </c>
      <c r="H12" s="2">
        <f>Q12*D12</f>
        <v>300000</v>
      </c>
      <c r="I12" s="2"/>
      <c r="J12" s="2"/>
      <c r="K12" s="2"/>
      <c r="L12" s="2"/>
      <c r="M12" s="2"/>
      <c r="N12" s="2"/>
      <c r="O12" s="2"/>
      <c r="P12" s="2"/>
      <c r="Q12" s="8">
        <v>15</v>
      </c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s="5" customFormat="1" ht="39" thickBot="1" x14ac:dyDescent="0.3">
      <c r="A13" s="26">
        <v>11</v>
      </c>
      <c r="B13" s="27" t="s">
        <v>18</v>
      </c>
      <c r="C13" s="29" t="s">
        <v>71</v>
      </c>
      <c r="D13" s="29">
        <v>20</v>
      </c>
      <c r="E13" s="30">
        <v>13696</v>
      </c>
      <c r="F13" s="30">
        <v>273920</v>
      </c>
      <c r="G13" s="9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25">
        <v>7997</v>
      </c>
      <c r="T13" s="8"/>
      <c r="U13" s="8"/>
      <c r="V13" s="8"/>
      <c r="W13" s="8"/>
      <c r="X13" s="8"/>
      <c r="Y13" s="8"/>
      <c r="Z13" s="8"/>
      <c r="AA13" s="25">
        <v>9500</v>
      </c>
      <c r="AB13" s="8"/>
      <c r="AC13" s="8"/>
      <c r="AD13" s="8"/>
    </row>
    <row r="14" spans="1:30" s="5" customFormat="1" ht="60.75" thickBot="1" x14ac:dyDescent="0.3">
      <c r="A14" s="12">
        <v>12</v>
      </c>
      <c r="B14" s="17" t="s">
        <v>19</v>
      </c>
      <c r="C14" s="18" t="s">
        <v>7</v>
      </c>
      <c r="D14" s="20">
        <v>20000</v>
      </c>
      <c r="E14" s="18">
        <v>76.23</v>
      </c>
      <c r="F14" s="19">
        <v>1524600</v>
      </c>
      <c r="G14" s="7" t="s">
        <v>86</v>
      </c>
      <c r="H14" s="2">
        <f>Q14*D14</f>
        <v>1400000</v>
      </c>
      <c r="I14" s="2"/>
      <c r="J14" s="2"/>
      <c r="K14" s="2"/>
      <c r="L14" s="2"/>
      <c r="M14" s="2"/>
      <c r="N14" s="2"/>
      <c r="O14" s="2"/>
      <c r="P14" s="2"/>
      <c r="Q14" s="8">
        <v>70</v>
      </c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s="5" customFormat="1" ht="19.5" thickBot="1" x14ac:dyDescent="0.3">
      <c r="A15" s="26">
        <v>13</v>
      </c>
      <c r="B15" s="27" t="s">
        <v>20</v>
      </c>
      <c r="C15" s="31" t="s">
        <v>71</v>
      </c>
      <c r="D15" s="29">
        <v>52</v>
      </c>
      <c r="E15" s="30">
        <v>3000</v>
      </c>
      <c r="F15" s="30">
        <v>156000</v>
      </c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s="5" customFormat="1" ht="39" customHeight="1" thickBot="1" x14ac:dyDescent="0.3">
      <c r="A16" s="12">
        <v>14</v>
      </c>
      <c r="B16" s="17" t="s">
        <v>21</v>
      </c>
      <c r="C16" s="18" t="s">
        <v>71</v>
      </c>
      <c r="D16" s="18">
        <v>19</v>
      </c>
      <c r="E16" s="19">
        <v>60071</v>
      </c>
      <c r="F16" s="19">
        <v>1141349</v>
      </c>
      <c r="G16" s="13" t="s">
        <v>95</v>
      </c>
      <c r="H16" s="2">
        <f>Z16*D16</f>
        <v>1140000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8">
        <v>60000</v>
      </c>
      <c r="AA16" s="2"/>
      <c r="AB16" s="2"/>
      <c r="AC16" s="2"/>
      <c r="AD16" s="2"/>
    </row>
    <row r="17" spans="1:30" s="5" customFormat="1" ht="60.75" thickBot="1" x14ac:dyDescent="0.3">
      <c r="A17" s="12">
        <v>15</v>
      </c>
      <c r="B17" s="17" t="s">
        <v>22</v>
      </c>
      <c r="C17" s="18" t="s">
        <v>71</v>
      </c>
      <c r="D17" s="18">
        <v>1</v>
      </c>
      <c r="E17" s="19">
        <v>21545</v>
      </c>
      <c r="F17" s="19">
        <v>21545</v>
      </c>
      <c r="G17" s="13" t="s">
        <v>95</v>
      </c>
      <c r="H17" s="2">
        <f>Z17*D17</f>
        <v>21500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8">
        <v>21500</v>
      </c>
      <c r="AA17" s="2"/>
      <c r="AB17" s="2"/>
      <c r="AC17" s="2"/>
      <c r="AD17" s="2"/>
    </row>
    <row r="18" spans="1:30" s="5" customFormat="1" ht="26.25" thickBot="1" x14ac:dyDescent="0.3">
      <c r="A18" s="26">
        <v>16</v>
      </c>
      <c r="B18" s="27" t="s">
        <v>23</v>
      </c>
      <c r="C18" s="28" t="s">
        <v>7</v>
      </c>
      <c r="D18" s="29">
        <v>100</v>
      </c>
      <c r="E18" s="29">
        <v>30</v>
      </c>
      <c r="F18" s="30">
        <v>3000</v>
      </c>
      <c r="G18" s="10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ht="45.75" thickBot="1" x14ac:dyDescent="0.3">
      <c r="A19" s="12">
        <v>17</v>
      </c>
      <c r="B19" s="17" t="s">
        <v>24</v>
      </c>
      <c r="C19" s="21" t="s">
        <v>7</v>
      </c>
      <c r="D19" s="20">
        <v>26000</v>
      </c>
      <c r="E19" s="18">
        <v>32.1</v>
      </c>
      <c r="F19" s="19">
        <v>834600</v>
      </c>
      <c r="G19" s="24" t="s">
        <v>97</v>
      </c>
      <c r="H19" s="2">
        <f>D19*AB19</f>
        <v>806000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8">
        <v>31</v>
      </c>
      <c r="AC19" s="2"/>
      <c r="AD19" s="2"/>
    </row>
    <row r="20" spans="1:30" ht="60.75" thickBot="1" x14ac:dyDescent="0.3">
      <c r="A20" s="12">
        <v>18</v>
      </c>
      <c r="B20" s="17" t="s">
        <v>25</v>
      </c>
      <c r="C20" s="21" t="s">
        <v>71</v>
      </c>
      <c r="D20" s="18">
        <v>11</v>
      </c>
      <c r="E20" s="19">
        <v>146626</v>
      </c>
      <c r="F20" s="19">
        <v>1612886</v>
      </c>
      <c r="G20" s="13" t="s">
        <v>95</v>
      </c>
      <c r="H20" s="2">
        <f>Z20*D20</f>
        <v>1606000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8">
        <v>146000</v>
      </c>
      <c r="AA20" s="2"/>
      <c r="AB20" s="2"/>
      <c r="AC20" s="2"/>
      <c r="AD20" s="2"/>
    </row>
    <row r="21" spans="1:30" s="5" customFormat="1" ht="26.25" thickBot="1" x14ac:dyDescent="0.3">
      <c r="A21" s="26">
        <v>19</v>
      </c>
      <c r="B21" s="27" t="s">
        <v>26</v>
      </c>
      <c r="C21" s="28" t="s">
        <v>72</v>
      </c>
      <c r="D21" s="29">
        <v>20</v>
      </c>
      <c r="E21" s="30">
        <v>6500</v>
      </c>
      <c r="F21" s="30">
        <v>130000</v>
      </c>
      <c r="G21" s="10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25">
        <v>6200</v>
      </c>
      <c r="AB21" s="8"/>
      <c r="AC21" s="8"/>
      <c r="AD21" s="8"/>
    </row>
    <row r="22" spans="1:30" ht="60.75" thickBot="1" x14ac:dyDescent="0.3">
      <c r="A22" s="12">
        <v>20</v>
      </c>
      <c r="B22" s="17" t="s">
        <v>27</v>
      </c>
      <c r="C22" s="21" t="s">
        <v>71</v>
      </c>
      <c r="D22" s="18">
        <v>1</v>
      </c>
      <c r="E22" s="19">
        <v>138787</v>
      </c>
      <c r="F22" s="19">
        <v>138787</v>
      </c>
      <c r="G22" s="13" t="s">
        <v>95</v>
      </c>
      <c r="H22" s="2">
        <f t="shared" ref="H22:H24" si="1">Z22*D22</f>
        <v>138000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8">
        <v>138000</v>
      </c>
      <c r="AA22" s="2"/>
      <c r="AB22" s="2"/>
      <c r="AC22" s="2"/>
      <c r="AD22" s="2"/>
    </row>
    <row r="23" spans="1:30" ht="60.75" thickBot="1" x14ac:dyDescent="0.3">
      <c r="A23" s="12">
        <v>21</v>
      </c>
      <c r="B23" s="17" t="s">
        <v>28</v>
      </c>
      <c r="C23" s="21" t="s">
        <v>71</v>
      </c>
      <c r="D23" s="18">
        <v>1</v>
      </c>
      <c r="E23" s="19">
        <v>197024</v>
      </c>
      <c r="F23" s="19">
        <v>197024</v>
      </c>
      <c r="G23" s="13" t="s">
        <v>95</v>
      </c>
      <c r="H23" s="2">
        <f t="shared" si="1"/>
        <v>197000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8">
        <v>197000</v>
      </c>
      <c r="AA23" s="2"/>
      <c r="AB23" s="2"/>
      <c r="AC23" s="2"/>
      <c r="AD23" s="2"/>
    </row>
    <row r="24" spans="1:30" ht="60.75" thickBot="1" x14ac:dyDescent="0.3">
      <c r="A24" s="12">
        <v>22</v>
      </c>
      <c r="B24" s="17" t="s">
        <v>29</v>
      </c>
      <c r="C24" s="21" t="s">
        <v>71</v>
      </c>
      <c r="D24" s="18">
        <v>1</v>
      </c>
      <c r="E24" s="19">
        <v>32122</v>
      </c>
      <c r="F24" s="19">
        <v>32122</v>
      </c>
      <c r="G24" s="13" t="s">
        <v>95</v>
      </c>
      <c r="H24" s="2">
        <f t="shared" si="1"/>
        <v>32000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8">
        <v>32000</v>
      </c>
      <c r="AA24" s="2"/>
      <c r="AB24" s="2"/>
      <c r="AC24" s="2"/>
      <c r="AD24" s="2"/>
    </row>
    <row r="25" spans="1:30" s="5" customFormat="1" ht="26.25" thickBot="1" x14ac:dyDescent="0.3">
      <c r="A25" s="26">
        <v>23</v>
      </c>
      <c r="B25" s="27" t="s">
        <v>30</v>
      </c>
      <c r="C25" s="28" t="s">
        <v>71</v>
      </c>
      <c r="D25" s="29">
        <v>27</v>
      </c>
      <c r="E25" s="30">
        <v>14445</v>
      </c>
      <c r="F25" s="30">
        <v>390015</v>
      </c>
      <c r="G25" s="10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25">
        <v>12500</v>
      </c>
      <c r="AB25" s="8"/>
      <c r="AC25" s="8"/>
      <c r="AD25" s="8"/>
    </row>
    <row r="26" spans="1:30" s="5" customFormat="1" ht="45.75" thickBot="1" x14ac:dyDescent="0.3">
      <c r="A26" s="12">
        <v>24</v>
      </c>
      <c r="B26" s="47" t="s">
        <v>31</v>
      </c>
      <c r="C26" s="48" t="s">
        <v>71</v>
      </c>
      <c r="D26" s="49">
        <v>22</v>
      </c>
      <c r="E26" s="50">
        <v>4601</v>
      </c>
      <c r="F26" s="50">
        <v>101222</v>
      </c>
      <c r="G26" s="24" t="s">
        <v>98</v>
      </c>
      <c r="H26" s="2">
        <f>D26*AC26</f>
        <v>83974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8">
        <v>3817</v>
      </c>
      <c r="AD26" s="2"/>
    </row>
    <row r="27" spans="1:30" ht="60.75" thickBot="1" x14ac:dyDescent="0.3">
      <c r="A27" s="12">
        <v>25</v>
      </c>
      <c r="B27" s="17" t="s">
        <v>32</v>
      </c>
      <c r="C27" s="21" t="s">
        <v>71</v>
      </c>
      <c r="D27" s="18">
        <v>66</v>
      </c>
      <c r="E27" s="19">
        <v>4601</v>
      </c>
      <c r="F27" s="19">
        <v>303666</v>
      </c>
      <c r="G27" s="7" t="s">
        <v>84</v>
      </c>
      <c r="H27" s="2">
        <f>O27*D27</f>
        <v>112200</v>
      </c>
      <c r="I27" s="2"/>
      <c r="J27" s="2"/>
      <c r="K27" s="2"/>
      <c r="L27" s="2"/>
      <c r="M27" s="2"/>
      <c r="N27" s="2"/>
      <c r="O27" s="8">
        <v>1700</v>
      </c>
      <c r="P27" s="2"/>
      <c r="Q27" s="2"/>
      <c r="R27" s="2"/>
      <c r="S27" s="2"/>
      <c r="T27" s="2"/>
      <c r="U27" s="2"/>
      <c r="V27" s="2"/>
      <c r="W27" s="2">
        <v>2200</v>
      </c>
      <c r="X27" s="2"/>
      <c r="Y27" s="2"/>
      <c r="Z27" s="2"/>
      <c r="AA27" s="25">
        <v>4500</v>
      </c>
      <c r="AB27" s="2"/>
      <c r="AC27" s="2">
        <v>1997</v>
      </c>
      <c r="AD27" s="2"/>
    </row>
    <row r="28" spans="1:30" ht="45.75" thickBot="1" x14ac:dyDescent="0.3">
      <c r="A28" s="12">
        <v>26</v>
      </c>
      <c r="B28" s="17" t="s">
        <v>33</v>
      </c>
      <c r="C28" s="21" t="s">
        <v>73</v>
      </c>
      <c r="D28" s="18">
        <v>40</v>
      </c>
      <c r="E28" s="19">
        <v>4280</v>
      </c>
      <c r="F28" s="19">
        <v>171200</v>
      </c>
      <c r="G28" s="7" t="s">
        <v>92</v>
      </c>
      <c r="H28" s="2">
        <f>W28*D28</f>
        <v>170000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8">
        <v>4250</v>
      </c>
      <c r="X28" s="2"/>
      <c r="Y28" s="2"/>
      <c r="Z28" s="2"/>
      <c r="AA28" s="25">
        <v>4000</v>
      </c>
      <c r="AB28" s="2"/>
      <c r="AC28" s="2"/>
      <c r="AD28" s="2"/>
    </row>
    <row r="29" spans="1:30" s="5" customFormat="1" ht="19.5" thickBot="1" x14ac:dyDescent="0.3">
      <c r="A29" s="26">
        <v>27</v>
      </c>
      <c r="B29" s="27" t="s">
        <v>34</v>
      </c>
      <c r="C29" s="28" t="s">
        <v>7</v>
      </c>
      <c r="D29" s="29">
        <v>800</v>
      </c>
      <c r="E29" s="29">
        <v>78.11</v>
      </c>
      <c r="F29" s="30">
        <v>62488</v>
      </c>
      <c r="G29" s="10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ht="45.75" thickBot="1" x14ac:dyDescent="0.3">
      <c r="A30" s="12">
        <v>28</v>
      </c>
      <c r="B30" s="17" t="s">
        <v>35</v>
      </c>
      <c r="C30" s="21" t="s">
        <v>7</v>
      </c>
      <c r="D30" s="20">
        <v>16000</v>
      </c>
      <c r="E30" s="18">
        <v>76.23</v>
      </c>
      <c r="F30" s="19">
        <v>1219680</v>
      </c>
      <c r="G30" s="7" t="s">
        <v>89</v>
      </c>
      <c r="H30" s="2">
        <f>D30*T30</f>
        <v>656000</v>
      </c>
      <c r="I30" s="2"/>
      <c r="J30" s="2"/>
      <c r="K30" s="2"/>
      <c r="L30" s="2"/>
      <c r="M30" s="2"/>
      <c r="N30" s="2"/>
      <c r="O30" s="2"/>
      <c r="P30" s="2"/>
      <c r="Q30" s="2">
        <v>73</v>
      </c>
      <c r="R30" s="2"/>
      <c r="S30" s="2"/>
      <c r="T30" s="8">
        <v>41</v>
      </c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60.75" thickBot="1" x14ac:dyDescent="0.3">
      <c r="A31" s="12">
        <v>29</v>
      </c>
      <c r="B31" s="17" t="s">
        <v>36</v>
      </c>
      <c r="C31" s="21" t="s">
        <v>7</v>
      </c>
      <c r="D31" s="20">
        <v>1500</v>
      </c>
      <c r="E31" s="18">
        <v>70.78</v>
      </c>
      <c r="F31" s="19">
        <v>106170</v>
      </c>
      <c r="G31" s="7" t="s">
        <v>86</v>
      </c>
      <c r="H31" s="2">
        <f>Q31*D31</f>
        <v>105000</v>
      </c>
      <c r="I31" s="2"/>
      <c r="J31" s="2"/>
      <c r="K31" s="2"/>
      <c r="L31" s="2"/>
      <c r="M31" s="2"/>
      <c r="N31" s="2"/>
      <c r="O31" s="2"/>
      <c r="P31" s="2"/>
      <c r="Q31" s="8">
        <v>70</v>
      </c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60.75" thickBot="1" x14ac:dyDescent="0.3">
      <c r="A32" s="12">
        <v>30</v>
      </c>
      <c r="B32" s="17" t="s">
        <v>37</v>
      </c>
      <c r="C32" s="21" t="s">
        <v>71</v>
      </c>
      <c r="D32" s="18">
        <v>11</v>
      </c>
      <c r="E32" s="19">
        <v>39993</v>
      </c>
      <c r="F32" s="19">
        <v>439923</v>
      </c>
      <c r="G32" s="13" t="s">
        <v>95</v>
      </c>
      <c r="H32" s="2">
        <f t="shared" ref="H32" si="2">Z32*D32</f>
        <v>429000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8">
        <v>39000</v>
      </c>
      <c r="AA32" s="2"/>
      <c r="AB32" s="2"/>
      <c r="AC32" s="2"/>
      <c r="AD32" s="2"/>
    </row>
    <row r="33" spans="1:30" s="5" customFormat="1" ht="26.25" thickBot="1" x14ac:dyDescent="0.3">
      <c r="A33" s="26">
        <v>31</v>
      </c>
      <c r="B33" s="27" t="s">
        <v>38</v>
      </c>
      <c r="C33" s="28" t="s">
        <v>7</v>
      </c>
      <c r="D33" s="32">
        <v>1000</v>
      </c>
      <c r="E33" s="29">
        <v>68.48</v>
      </c>
      <c r="F33" s="30">
        <v>68480</v>
      </c>
      <c r="G33" s="10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1:30" ht="60.75" thickBot="1" x14ac:dyDescent="0.3">
      <c r="A34" s="12">
        <v>32</v>
      </c>
      <c r="B34" s="17" t="s">
        <v>39</v>
      </c>
      <c r="C34" s="21" t="s">
        <v>71</v>
      </c>
      <c r="D34" s="18">
        <v>1</v>
      </c>
      <c r="E34" s="19">
        <v>102053</v>
      </c>
      <c r="F34" s="19">
        <v>102053</v>
      </c>
      <c r="G34" s="13" t="s">
        <v>95</v>
      </c>
      <c r="H34" s="2">
        <f t="shared" ref="H34" si="3">Z34*D34</f>
        <v>102000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8">
        <v>102000</v>
      </c>
      <c r="AA34" s="2"/>
      <c r="AB34" s="2"/>
      <c r="AC34" s="2"/>
      <c r="AD34" s="2"/>
    </row>
    <row r="35" spans="1:30" s="5" customFormat="1" ht="26.25" thickBot="1" x14ac:dyDescent="0.3">
      <c r="A35" s="26">
        <v>33</v>
      </c>
      <c r="B35" s="27" t="s">
        <v>40</v>
      </c>
      <c r="C35" s="28" t="s">
        <v>71</v>
      </c>
      <c r="D35" s="29">
        <v>5</v>
      </c>
      <c r="E35" s="29">
        <v>719</v>
      </c>
      <c r="F35" s="30">
        <v>3595</v>
      </c>
      <c r="G35" s="10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 ht="60.75" thickBot="1" x14ac:dyDescent="0.3">
      <c r="A36" s="12">
        <v>34</v>
      </c>
      <c r="B36" s="17" t="s">
        <v>41</v>
      </c>
      <c r="C36" s="21" t="s">
        <v>72</v>
      </c>
      <c r="D36" s="18">
        <v>7</v>
      </c>
      <c r="E36" s="19">
        <v>10795</v>
      </c>
      <c r="F36" s="19">
        <v>75565</v>
      </c>
      <c r="G36" s="13" t="s">
        <v>95</v>
      </c>
      <c r="H36" s="2">
        <f t="shared" ref="H36:H37" si="4">Z36*D36</f>
        <v>74900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8">
        <v>10700</v>
      </c>
      <c r="AA36" s="2"/>
      <c r="AB36" s="2"/>
      <c r="AC36" s="2"/>
      <c r="AD36" s="2"/>
    </row>
    <row r="37" spans="1:30" ht="60.75" thickBot="1" x14ac:dyDescent="0.3">
      <c r="A37" s="12">
        <v>35</v>
      </c>
      <c r="B37" s="17" t="s">
        <v>42</v>
      </c>
      <c r="C37" s="21" t="s">
        <v>71</v>
      </c>
      <c r="D37" s="18">
        <v>1</v>
      </c>
      <c r="E37" s="19">
        <v>23402</v>
      </c>
      <c r="F37" s="19">
        <v>23402</v>
      </c>
      <c r="G37" s="13" t="s">
        <v>95</v>
      </c>
      <c r="H37" s="2">
        <f t="shared" si="4"/>
        <v>23400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8">
        <v>23400</v>
      </c>
      <c r="AA37" s="2"/>
      <c r="AB37" s="2"/>
      <c r="AC37" s="2"/>
      <c r="AD37" s="2"/>
    </row>
    <row r="38" spans="1:30" ht="60.75" thickBot="1" x14ac:dyDescent="0.3">
      <c r="A38" s="12">
        <v>36</v>
      </c>
      <c r="B38" s="17" t="s">
        <v>43</v>
      </c>
      <c r="C38" s="21" t="s">
        <v>71</v>
      </c>
      <c r="D38" s="18">
        <v>38</v>
      </c>
      <c r="E38" s="19">
        <v>16050</v>
      </c>
      <c r="F38" s="19">
        <v>609900</v>
      </c>
      <c r="G38" s="7" t="s">
        <v>84</v>
      </c>
      <c r="H38" s="2">
        <f>O38*D38</f>
        <v>604200</v>
      </c>
      <c r="I38" s="2"/>
      <c r="J38" s="2"/>
      <c r="K38" s="2"/>
      <c r="L38" s="2"/>
      <c r="M38" s="2"/>
      <c r="N38" s="2"/>
      <c r="O38" s="8">
        <v>15900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45.75" thickBot="1" x14ac:dyDescent="0.3">
      <c r="A39" s="12">
        <v>37</v>
      </c>
      <c r="B39" s="17" t="s">
        <v>44</v>
      </c>
      <c r="C39" s="21" t="s">
        <v>74</v>
      </c>
      <c r="D39" s="18">
        <v>10</v>
      </c>
      <c r="E39" s="19">
        <v>96300</v>
      </c>
      <c r="F39" s="19">
        <v>963000</v>
      </c>
      <c r="G39" s="13" t="s">
        <v>78</v>
      </c>
      <c r="H39" s="2">
        <f>I39*D39</f>
        <v>927000</v>
      </c>
      <c r="I39" s="8">
        <v>92700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" customFormat="1" ht="19.5" thickBot="1" x14ac:dyDescent="0.3">
      <c r="A40" s="26">
        <v>38</v>
      </c>
      <c r="B40" s="27" t="s">
        <v>45</v>
      </c>
      <c r="C40" s="28" t="s">
        <v>7</v>
      </c>
      <c r="D40" s="29">
        <v>10</v>
      </c>
      <c r="E40" s="30">
        <v>5800</v>
      </c>
      <c r="F40" s="30">
        <v>58000</v>
      </c>
      <c r="G40" s="10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s="5" customFormat="1" ht="19.5" thickBot="1" x14ac:dyDescent="0.3">
      <c r="A41" s="26">
        <v>39</v>
      </c>
      <c r="B41" s="27" t="s">
        <v>46</v>
      </c>
      <c r="C41" s="28" t="s">
        <v>7</v>
      </c>
      <c r="D41" s="29">
        <v>2</v>
      </c>
      <c r="E41" s="30">
        <v>25727.68</v>
      </c>
      <c r="F41" s="30">
        <v>51455.360000000001</v>
      </c>
      <c r="G41" s="10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</row>
    <row r="42" spans="1:30" ht="30.75" thickBot="1" x14ac:dyDescent="0.3">
      <c r="A42" s="12">
        <v>40</v>
      </c>
      <c r="B42" s="17" t="s">
        <v>47</v>
      </c>
      <c r="C42" s="21" t="s">
        <v>6</v>
      </c>
      <c r="D42" s="20">
        <v>2550</v>
      </c>
      <c r="E42" s="18">
        <v>486.85</v>
      </c>
      <c r="F42" s="19">
        <v>1241467.5</v>
      </c>
      <c r="G42" s="7" t="s">
        <v>93</v>
      </c>
      <c r="H42" s="2">
        <f>D42*X42</f>
        <v>1239300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8">
        <v>486</v>
      </c>
      <c r="Y42" s="2"/>
      <c r="Z42" s="2"/>
      <c r="AA42" s="2"/>
      <c r="AB42" s="2"/>
      <c r="AC42" s="2"/>
      <c r="AD42" s="2"/>
    </row>
    <row r="43" spans="1:30" s="5" customFormat="1" ht="19.5" thickBot="1" x14ac:dyDescent="0.3">
      <c r="A43" s="26">
        <v>41</v>
      </c>
      <c r="B43" s="27" t="s">
        <v>48</v>
      </c>
      <c r="C43" s="28" t="s">
        <v>7</v>
      </c>
      <c r="D43" s="29">
        <v>3</v>
      </c>
      <c r="E43" s="30">
        <v>270000</v>
      </c>
      <c r="F43" s="30">
        <v>810000</v>
      </c>
      <c r="G43" s="10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</row>
    <row r="44" spans="1:30" s="5" customFormat="1" ht="19.5" thickBot="1" x14ac:dyDescent="0.3">
      <c r="A44" s="26">
        <v>42</v>
      </c>
      <c r="B44" s="27" t="s">
        <v>48</v>
      </c>
      <c r="C44" s="28" t="s">
        <v>7</v>
      </c>
      <c r="D44" s="29">
        <v>3</v>
      </c>
      <c r="E44" s="30">
        <v>270000</v>
      </c>
      <c r="F44" s="30">
        <v>810000</v>
      </c>
      <c r="G44" s="10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</row>
    <row r="45" spans="1:30" s="5" customFormat="1" ht="19.5" thickBot="1" x14ac:dyDescent="0.3">
      <c r="A45" s="26">
        <v>43</v>
      </c>
      <c r="B45" s="27" t="s">
        <v>49</v>
      </c>
      <c r="C45" s="28" t="s">
        <v>7</v>
      </c>
      <c r="D45" s="29">
        <v>2</v>
      </c>
      <c r="E45" s="30">
        <v>75000</v>
      </c>
      <c r="F45" s="30">
        <v>150000</v>
      </c>
      <c r="G45" s="10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</row>
    <row r="46" spans="1:30" s="5" customFormat="1" ht="19.5" thickBot="1" x14ac:dyDescent="0.3">
      <c r="A46" s="26">
        <v>44</v>
      </c>
      <c r="B46" s="27" t="s">
        <v>50</v>
      </c>
      <c r="C46" s="28" t="s">
        <v>75</v>
      </c>
      <c r="D46" s="29">
        <v>2</v>
      </c>
      <c r="E46" s="30">
        <v>75000</v>
      </c>
      <c r="F46" s="30">
        <v>150000</v>
      </c>
      <c r="G46" s="10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s="5" customFormat="1" ht="19.5" thickBot="1" x14ac:dyDescent="0.3">
      <c r="A47" s="26">
        <v>45</v>
      </c>
      <c r="B47" s="27" t="s">
        <v>51</v>
      </c>
      <c r="C47" s="28" t="s">
        <v>7</v>
      </c>
      <c r="D47" s="29">
        <v>4</v>
      </c>
      <c r="E47" s="30">
        <v>570000</v>
      </c>
      <c r="F47" s="30">
        <v>2280000</v>
      </c>
      <c r="G47" s="10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</row>
    <row r="48" spans="1:30" s="5" customFormat="1" ht="19.5" thickBot="1" x14ac:dyDescent="0.3">
      <c r="A48" s="26">
        <v>46</v>
      </c>
      <c r="B48" s="27" t="s">
        <v>52</v>
      </c>
      <c r="C48" s="28" t="s">
        <v>7</v>
      </c>
      <c r="D48" s="29">
        <v>2</v>
      </c>
      <c r="E48" s="30">
        <v>32400</v>
      </c>
      <c r="F48" s="30">
        <v>64800</v>
      </c>
      <c r="G48" s="10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</row>
    <row r="49" spans="1:30" s="5" customFormat="1" ht="19.5" thickBot="1" x14ac:dyDescent="0.3">
      <c r="A49" s="26">
        <v>47</v>
      </c>
      <c r="B49" s="27" t="s">
        <v>52</v>
      </c>
      <c r="C49" s="28" t="s">
        <v>7</v>
      </c>
      <c r="D49" s="29">
        <v>2</v>
      </c>
      <c r="E49" s="30">
        <v>32400</v>
      </c>
      <c r="F49" s="30">
        <v>64800</v>
      </c>
      <c r="G49" s="10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</row>
    <row r="50" spans="1:30" s="5" customFormat="1" ht="19.5" thickBot="1" x14ac:dyDescent="0.3">
      <c r="A50" s="26">
        <v>48</v>
      </c>
      <c r="B50" s="27" t="s">
        <v>53</v>
      </c>
      <c r="C50" s="28" t="s">
        <v>7</v>
      </c>
      <c r="D50" s="29">
        <v>2</v>
      </c>
      <c r="E50" s="30">
        <v>32400</v>
      </c>
      <c r="F50" s="30">
        <v>64800</v>
      </c>
      <c r="G50" s="10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</row>
    <row r="51" spans="1:30" s="5" customFormat="1" ht="19.5" thickBot="1" x14ac:dyDescent="0.3">
      <c r="A51" s="26">
        <v>49</v>
      </c>
      <c r="B51" s="27" t="s">
        <v>53</v>
      </c>
      <c r="C51" s="28" t="s">
        <v>7</v>
      </c>
      <c r="D51" s="29">
        <v>2</v>
      </c>
      <c r="E51" s="30">
        <v>32400</v>
      </c>
      <c r="F51" s="30">
        <v>64800</v>
      </c>
      <c r="G51" s="10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</row>
    <row r="52" spans="1:30" s="5" customFormat="1" ht="26.25" thickBot="1" x14ac:dyDescent="0.3">
      <c r="A52" s="26">
        <v>50</v>
      </c>
      <c r="B52" s="27" t="s">
        <v>54</v>
      </c>
      <c r="C52" s="28" t="s">
        <v>7</v>
      </c>
      <c r="D52" s="29">
        <v>2</v>
      </c>
      <c r="E52" s="30">
        <v>114600</v>
      </c>
      <c r="F52" s="30">
        <v>229200</v>
      </c>
      <c r="G52" s="10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</row>
    <row r="53" spans="1:30" s="5" customFormat="1" ht="26.25" thickBot="1" x14ac:dyDescent="0.3">
      <c r="A53" s="26">
        <v>51</v>
      </c>
      <c r="B53" s="27" t="s">
        <v>54</v>
      </c>
      <c r="C53" s="28" t="s">
        <v>7</v>
      </c>
      <c r="D53" s="29">
        <v>2</v>
      </c>
      <c r="E53" s="30">
        <v>114600</v>
      </c>
      <c r="F53" s="30">
        <v>229200</v>
      </c>
      <c r="G53" s="10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</row>
    <row r="54" spans="1:30" s="5" customFormat="1" ht="19.5" thickBot="1" x14ac:dyDescent="0.3">
      <c r="A54" s="26">
        <v>52</v>
      </c>
      <c r="B54" s="27" t="s">
        <v>55</v>
      </c>
      <c r="C54" s="28" t="s">
        <v>76</v>
      </c>
      <c r="D54" s="29">
        <v>50</v>
      </c>
      <c r="E54" s="30">
        <v>1300</v>
      </c>
      <c r="F54" s="30">
        <v>65000</v>
      </c>
      <c r="G54" s="10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s="5" customFormat="1" ht="19.5" thickBot="1" x14ac:dyDescent="0.3">
      <c r="A55" s="26">
        <v>53</v>
      </c>
      <c r="B55" s="27" t="s">
        <v>56</v>
      </c>
      <c r="C55" s="28" t="s">
        <v>7</v>
      </c>
      <c r="D55" s="29">
        <v>4</v>
      </c>
      <c r="E55" s="30">
        <v>267500</v>
      </c>
      <c r="F55" s="30">
        <v>1070000</v>
      </c>
      <c r="G55" s="10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</row>
    <row r="56" spans="1:30" s="5" customFormat="1" ht="19.5" thickBot="1" x14ac:dyDescent="0.3">
      <c r="A56" s="26">
        <v>54</v>
      </c>
      <c r="B56" s="27" t="s">
        <v>57</v>
      </c>
      <c r="C56" s="28" t="s">
        <v>7</v>
      </c>
      <c r="D56" s="29">
        <v>20</v>
      </c>
      <c r="E56" s="30">
        <v>22309.5</v>
      </c>
      <c r="F56" s="30">
        <v>446190</v>
      </c>
      <c r="G56" s="10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</row>
    <row r="57" spans="1:30" s="5" customFormat="1" ht="19.5" thickBot="1" x14ac:dyDescent="0.3">
      <c r="A57" s="26">
        <v>55</v>
      </c>
      <c r="B57" s="27" t="s">
        <v>58</v>
      </c>
      <c r="C57" s="28" t="s">
        <v>7</v>
      </c>
      <c r="D57" s="29">
        <v>52</v>
      </c>
      <c r="E57" s="30">
        <v>29104</v>
      </c>
      <c r="F57" s="30">
        <v>1513408</v>
      </c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</row>
    <row r="58" spans="1:30" s="5" customFormat="1" ht="19.5" thickBot="1" x14ac:dyDescent="0.3">
      <c r="A58" s="26">
        <v>56</v>
      </c>
      <c r="B58" s="27" t="s">
        <v>59</v>
      </c>
      <c r="C58" s="28" t="s">
        <v>7</v>
      </c>
      <c r="D58" s="29">
        <v>2</v>
      </c>
      <c r="E58" s="30">
        <v>170130</v>
      </c>
      <c r="F58" s="30">
        <v>340260</v>
      </c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</row>
    <row r="59" spans="1:30" ht="60.75" thickBot="1" x14ac:dyDescent="0.3">
      <c r="A59" s="12">
        <v>57</v>
      </c>
      <c r="B59" s="17" t="s">
        <v>60</v>
      </c>
      <c r="C59" s="21" t="s">
        <v>77</v>
      </c>
      <c r="D59" s="18">
        <v>20</v>
      </c>
      <c r="E59" s="18">
        <v>384.13</v>
      </c>
      <c r="F59" s="19">
        <v>7682.6</v>
      </c>
      <c r="G59" s="7" t="s">
        <v>94</v>
      </c>
      <c r="H59" s="2">
        <f>Y59*D59</f>
        <v>7000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>
        <v>384</v>
      </c>
      <c r="Y59" s="8">
        <v>350</v>
      </c>
      <c r="Z59" s="2"/>
      <c r="AA59" s="2"/>
      <c r="AB59" s="2"/>
      <c r="AC59" s="2"/>
      <c r="AD59" s="2"/>
    </row>
    <row r="60" spans="1:30" ht="45.75" thickBot="1" x14ac:dyDescent="0.3">
      <c r="A60" s="12">
        <v>58</v>
      </c>
      <c r="B60" s="17" t="s">
        <v>61</v>
      </c>
      <c r="C60" s="21" t="s">
        <v>71</v>
      </c>
      <c r="D60" s="18">
        <v>35</v>
      </c>
      <c r="E60" s="19">
        <v>5100</v>
      </c>
      <c r="F60" s="19">
        <v>178500</v>
      </c>
      <c r="G60" s="13" t="s">
        <v>81</v>
      </c>
      <c r="H60" s="2">
        <f>L60*D60</f>
        <v>134750</v>
      </c>
      <c r="I60" s="2"/>
      <c r="J60" s="2">
        <v>4820</v>
      </c>
      <c r="K60" s="2"/>
      <c r="L60" s="8">
        <v>3850</v>
      </c>
      <c r="M60" s="2"/>
      <c r="N60" s="2"/>
      <c r="O60" s="2"/>
      <c r="P60" s="2"/>
      <c r="Q60" s="2"/>
      <c r="R60" s="25">
        <v>2415</v>
      </c>
      <c r="S60" s="2"/>
      <c r="T60" s="2"/>
      <c r="U60" s="2"/>
      <c r="V60" s="2"/>
      <c r="W60" s="2"/>
      <c r="X60" s="2">
        <v>4900</v>
      </c>
      <c r="Y60" s="2">
        <v>4500</v>
      </c>
      <c r="Z60" s="2"/>
      <c r="AA60" s="2"/>
      <c r="AB60" s="2"/>
      <c r="AC60" s="2"/>
      <c r="AD60" s="2"/>
    </row>
    <row r="61" spans="1:30" s="5" customFormat="1" ht="19.5" thickBot="1" x14ac:dyDescent="0.3">
      <c r="A61" s="26">
        <v>59</v>
      </c>
      <c r="B61" s="27" t="s">
        <v>62</v>
      </c>
      <c r="C61" s="28" t="s">
        <v>71</v>
      </c>
      <c r="D61" s="29">
        <v>20</v>
      </c>
      <c r="E61" s="29">
        <v>354.17</v>
      </c>
      <c r="F61" s="30">
        <v>7083.4</v>
      </c>
      <c r="G61" s="10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1:30" ht="45.75" thickBot="1" x14ac:dyDescent="0.3">
      <c r="A62" s="12">
        <v>60</v>
      </c>
      <c r="B62" s="17" t="s">
        <v>63</v>
      </c>
      <c r="C62" s="22" t="s">
        <v>72</v>
      </c>
      <c r="D62" s="18">
        <v>90</v>
      </c>
      <c r="E62" s="19">
        <v>2551.9499999999998</v>
      </c>
      <c r="F62" s="19">
        <v>229675.5</v>
      </c>
      <c r="G62" s="13" t="s">
        <v>78</v>
      </c>
      <c r="H62" s="2">
        <f>I62*D62</f>
        <v>225000</v>
      </c>
      <c r="I62" s="8">
        <v>2500</v>
      </c>
      <c r="J62" s="2">
        <v>2520</v>
      </c>
      <c r="K62" s="2"/>
      <c r="L62" s="2"/>
      <c r="M62" s="2"/>
      <c r="N62" s="2"/>
      <c r="O62" s="2"/>
      <c r="P62" s="2"/>
      <c r="Q62" s="2"/>
      <c r="R62" s="25">
        <v>2375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45.75" thickBot="1" x14ac:dyDescent="0.3">
      <c r="A63" s="12">
        <v>61</v>
      </c>
      <c r="B63" s="23" t="s">
        <v>64</v>
      </c>
      <c r="C63" s="22" t="s">
        <v>71</v>
      </c>
      <c r="D63" s="18">
        <v>365</v>
      </c>
      <c r="E63" s="19">
        <v>1216.5899999999999</v>
      </c>
      <c r="F63" s="19">
        <v>444055.35</v>
      </c>
      <c r="G63" s="13" t="s">
        <v>81</v>
      </c>
      <c r="H63" s="2">
        <f>L63*D63</f>
        <v>438000</v>
      </c>
      <c r="I63" s="2"/>
      <c r="J63" s="2"/>
      <c r="K63" s="2"/>
      <c r="L63" s="8">
        <v>1200</v>
      </c>
      <c r="M63" s="2"/>
      <c r="N63" s="2"/>
      <c r="O63" s="2"/>
      <c r="P63" s="2"/>
      <c r="Q63" s="2"/>
      <c r="R63" s="25">
        <v>965</v>
      </c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46">
        <v>1200</v>
      </c>
    </row>
    <row r="64" spans="1:30" ht="45.75" thickBot="1" x14ac:dyDescent="0.3">
      <c r="A64" s="12">
        <v>62</v>
      </c>
      <c r="B64" s="17" t="s">
        <v>65</v>
      </c>
      <c r="C64" s="21" t="s">
        <v>6</v>
      </c>
      <c r="D64" s="18">
        <v>40</v>
      </c>
      <c r="E64" s="19">
        <v>8000</v>
      </c>
      <c r="F64" s="19">
        <v>320000</v>
      </c>
      <c r="G64" s="7" t="s">
        <v>90</v>
      </c>
      <c r="H64" s="2">
        <f>D64*U64</f>
        <v>288000</v>
      </c>
      <c r="I64" s="2"/>
      <c r="J64" s="2"/>
      <c r="K64" s="2">
        <v>7900</v>
      </c>
      <c r="L64" s="2"/>
      <c r="M64" s="2"/>
      <c r="N64" s="2"/>
      <c r="O64" s="2"/>
      <c r="P64" s="2"/>
      <c r="Q64" s="2"/>
      <c r="R64" s="2"/>
      <c r="S64" s="2"/>
      <c r="T64" s="2"/>
      <c r="U64" s="8">
        <v>7200</v>
      </c>
      <c r="V64" s="2"/>
      <c r="W64" s="2"/>
      <c r="X64" s="2"/>
      <c r="Y64" s="2"/>
      <c r="Z64" s="2"/>
      <c r="AA64" s="2"/>
      <c r="AB64" s="2"/>
      <c r="AC64" s="2"/>
      <c r="AD64" s="2"/>
    </row>
    <row r="65" spans="1:30" ht="45.75" thickBot="1" x14ac:dyDescent="0.3">
      <c r="A65" s="12">
        <v>63</v>
      </c>
      <c r="B65" s="17" t="s">
        <v>66</v>
      </c>
      <c r="C65" s="21" t="s">
        <v>6</v>
      </c>
      <c r="D65" s="18">
        <v>5</v>
      </c>
      <c r="E65" s="19">
        <v>8000</v>
      </c>
      <c r="F65" s="19">
        <v>40000</v>
      </c>
      <c r="G65" s="7" t="s">
        <v>90</v>
      </c>
      <c r="H65" s="2">
        <f>D65*U65</f>
        <v>36000</v>
      </c>
      <c r="I65" s="2"/>
      <c r="J65" s="2"/>
      <c r="K65" s="2">
        <v>7900</v>
      </c>
      <c r="L65" s="2"/>
      <c r="M65" s="2"/>
      <c r="N65" s="2"/>
      <c r="O65" s="2"/>
      <c r="P65" s="2"/>
      <c r="Q65" s="2"/>
      <c r="R65" s="2"/>
      <c r="S65" s="2"/>
      <c r="T65" s="2"/>
      <c r="U65" s="8">
        <v>7200</v>
      </c>
      <c r="V65" s="2"/>
      <c r="W65" s="2"/>
      <c r="X65" s="2"/>
      <c r="Y65" s="2"/>
      <c r="Z65" s="2"/>
      <c r="AA65" s="2"/>
      <c r="AB65" s="2"/>
      <c r="AC65" s="2"/>
      <c r="AD65" s="2"/>
    </row>
    <row r="66" spans="1:30" ht="45.75" thickBot="1" x14ac:dyDescent="0.3">
      <c r="A66" s="12">
        <v>64</v>
      </c>
      <c r="B66" s="17" t="s">
        <v>67</v>
      </c>
      <c r="C66" s="21" t="s">
        <v>6</v>
      </c>
      <c r="D66" s="18">
        <v>250</v>
      </c>
      <c r="E66" s="18">
        <v>115</v>
      </c>
      <c r="F66" s="19">
        <v>28750</v>
      </c>
      <c r="G66" s="7" t="s">
        <v>91</v>
      </c>
      <c r="H66" s="2">
        <f>D66*V66</f>
        <v>25500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8">
        <v>102</v>
      </c>
      <c r="W66" s="2"/>
      <c r="X66" s="2"/>
      <c r="Y66" s="2"/>
      <c r="Z66" s="2"/>
      <c r="AA66" s="2"/>
      <c r="AB66" s="2"/>
      <c r="AC66" s="2"/>
      <c r="AD66" s="2"/>
    </row>
    <row r="67" spans="1:30" ht="45.75" thickBot="1" x14ac:dyDescent="0.3">
      <c r="A67" s="12">
        <v>65</v>
      </c>
      <c r="B67" s="23" t="s">
        <v>68</v>
      </c>
      <c r="C67" s="22" t="s">
        <v>6</v>
      </c>
      <c r="D67" s="20">
        <v>8981</v>
      </c>
      <c r="E67" s="18">
        <v>90.95</v>
      </c>
      <c r="F67" s="19">
        <v>816821.95</v>
      </c>
      <c r="G67" s="13" t="s">
        <v>83</v>
      </c>
      <c r="H67" s="2">
        <f>N67*D67</f>
        <v>664594</v>
      </c>
      <c r="I67" s="2"/>
      <c r="J67" s="2"/>
      <c r="K67" s="2"/>
      <c r="L67" s="2"/>
      <c r="M67" s="2"/>
      <c r="N67" s="8">
        <v>74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s="5" customFormat="1" ht="26.25" thickBot="1" x14ac:dyDescent="0.3">
      <c r="A68" s="26">
        <v>66</v>
      </c>
      <c r="B68" s="27" t="s">
        <v>69</v>
      </c>
      <c r="C68" s="28" t="s">
        <v>6</v>
      </c>
      <c r="D68" s="29">
        <v>250</v>
      </c>
      <c r="E68" s="29">
        <v>560</v>
      </c>
      <c r="F68" s="30">
        <v>140000</v>
      </c>
      <c r="G68" s="10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spans="1:30" ht="45.75" thickBot="1" x14ac:dyDescent="0.3">
      <c r="A69" s="12">
        <v>67</v>
      </c>
      <c r="B69" s="17" t="s">
        <v>70</v>
      </c>
      <c r="C69" s="21" t="s">
        <v>6</v>
      </c>
      <c r="D69" s="20">
        <v>44340</v>
      </c>
      <c r="E69" s="18">
        <v>60</v>
      </c>
      <c r="F69" s="19">
        <v>2660400</v>
      </c>
      <c r="G69" s="13" t="s">
        <v>83</v>
      </c>
      <c r="H69" s="2">
        <f>N69*D69</f>
        <v>1418880</v>
      </c>
      <c r="I69" s="2">
        <v>39</v>
      </c>
      <c r="J69" s="2"/>
      <c r="K69" s="2"/>
      <c r="L69" s="2">
        <v>58</v>
      </c>
      <c r="M69" s="2"/>
      <c r="N69" s="8">
        <v>32</v>
      </c>
      <c r="O69" s="2"/>
      <c r="P69" s="2"/>
      <c r="Q69" s="2"/>
      <c r="R69" s="2"/>
      <c r="S69" s="2"/>
      <c r="T69" s="2">
        <v>33</v>
      </c>
      <c r="U69" s="2"/>
      <c r="V69" s="2">
        <v>55</v>
      </c>
      <c r="W69" s="2"/>
      <c r="X69" s="2">
        <v>39</v>
      </c>
      <c r="Y69" s="2"/>
      <c r="Z69" s="2"/>
      <c r="AA69" s="2"/>
      <c r="AB69" s="2"/>
      <c r="AC69" s="2"/>
      <c r="AD69" s="2"/>
    </row>
  </sheetData>
  <autoFilter ref="G1:H134"/>
  <mergeCells count="13">
    <mergeCell ref="G1:G2"/>
    <mergeCell ref="A1:A2"/>
    <mergeCell ref="B1:B2"/>
    <mergeCell ref="C1:C2"/>
    <mergeCell ref="D1:D2"/>
    <mergeCell ref="E1:E2"/>
    <mergeCell ref="F1:F2"/>
    <mergeCell ref="AA1:AA2"/>
    <mergeCell ref="I1:I2"/>
    <mergeCell ref="J1:J2"/>
    <mergeCell ref="K1:K2"/>
    <mergeCell ref="L1:L2"/>
    <mergeCell ref="M1:M2"/>
  </mergeCells>
  <pageMargins left="0.31496062992125984" right="0.31496062992125984" top="0.35433070866141736" bottom="0.35433070866141736" header="0.19685039370078741" footer="0.31496062992125984"/>
  <pageSetup paperSize="9" scale="28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2022-01-27T08:49:31Z</dcterms:modified>
</cp:coreProperties>
</file>